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codeName="ThisWorkbook"/>
  <mc:AlternateContent xmlns:mc="http://schemas.openxmlformats.org/markup-compatibility/2006">
    <mc:Choice Requires="x15">
      <x15ac:absPath xmlns:x15ac="http://schemas.microsoft.com/office/spreadsheetml/2010/11/ac" url="D:\Testing\2022\"/>
    </mc:Choice>
  </mc:AlternateContent>
  <xr:revisionPtr revIDLastSave="0" documentId="8_{E1E6B837-A156-4C98-9419-DDF97D67B2CA}" xr6:coauthVersionLast="47" xr6:coauthVersionMax="47" xr10:uidLastSave="{00000000-0000-0000-0000-000000000000}"/>
  <bookViews>
    <workbookView xWindow="-28920" yWindow="-120" windowWidth="29040" windowHeight="15840" activeTab="2" xr2:uid="{00000000-000D-0000-FFFF-FFFF00000000}"/>
  </bookViews>
  <sheets>
    <sheet name="Cover Sheet" sheetId="3" r:id="rId1"/>
    <sheet name="General Info" sheetId="1" r:id="rId2"/>
    <sheet name="LAD measurement results" sheetId="10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M21" i="10" l="1"/>
  <c r="M18" i="10"/>
  <c r="M9" i="10"/>
  <c r="M6" i="10"/>
  <c r="G6" i="10" l="1"/>
  <c r="G18" i="10"/>
  <c r="G9" i="10"/>
  <c r="G21" i="10"/>
  <c r="D25" i="1"/>
  <c r="C2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<sst xmlns="http://schemas.openxmlformats.org/spreadsheetml/2006/main" count="113" uniqueCount="74">
  <si>
    <t>3GPP RAN WG4 Meeting #103-e
Electronic Meeting, May 09 – May 20, 2022</t>
    <phoneticPr fontId="2" type="noConversion"/>
  </si>
  <si>
    <t>Tdoc number:</t>
  </si>
  <si>
    <t>R4-2210145</t>
  </si>
  <si>
    <t>Agenda item:</t>
  </si>
  <si>
    <t>9.2.3.1</t>
  </si>
  <si>
    <t>Source:</t>
  </si>
  <si>
    <t>Element</t>
  </si>
  <si>
    <t>Title:</t>
  </si>
  <si>
    <t xml:space="preserve">Element FR1 TRP/TRS Lab Alignment Campaign Measurement Results </t>
  </si>
  <si>
    <t>Document for:</t>
  </si>
  <si>
    <t>Discussion</t>
  </si>
  <si>
    <t>Abstract:</t>
  </si>
  <si>
    <t>LAD measurement results for the FR1 TRP/TRS lab alignment campaign.</t>
  </si>
  <si>
    <t>Band for FR1 TRP TRS lab alignment</t>
  </si>
  <si>
    <t>Band #</t>
  </si>
  <si>
    <t>n41, n78</t>
  </si>
  <si>
    <t>Bandwidth</t>
  </si>
  <si>
    <t>100 MHz</t>
  </si>
  <si>
    <t>SCS</t>
  </si>
  <si>
    <t>30 kHz</t>
  </si>
  <si>
    <t>Test Methodology</t>
  </si>
  <si>
    <t>Test system</t>
  </si>
  <si>
    <t>Anechoic Chamber system</t>
  </si>
  <si>
    <t>Test Plan</t>
  </si>
  <si>
    <t>TR 38.834</t>
  </si>
  <si>
    <t>LAD  information</t>
  </si>
  <si>
    <t xml:space="preserve">UE Type </t>
  </si>
  <si>
    <t>Smartphone</t>
  </si>
  <si>
    <t>Power Class</t>
  </si>
  <si>
    <t>PC2</t>
  </si>
  <si>
    <t xml:space="preserve">UE size </t>
  </si>
  <si>
    <t xml:space="preserve">Size 1 (width &gt;72mm and ≤92mm) </t>
  </si>
  <si>
    <t>Operation Mode</t>
  </si>
  <si>
    <t>NR Standalone (SA)</t>
  </si>
  <si>
    <t>Supported NR Bands</t>
  </si>
  <si>
    <t>LAD1: NR SA: n1/n3/n5/n8/n28/n41/n77/n78</t>
  </si>
  <si>
    <t>LAD2: NR SA: n1/n3/n5/n8/n28/n41/n77/n78</t>
  </si>
  <si>
    <t>Test Conditions</t>
  </si>
  <si>
    <t>Usage Mode</t>
  </si>
  <si>
    <t xml:space="preserve">Hand phantom only (Browsing mode): Hand Left (HL) and Hand Right (HR) </t>
  </si>
  <si>
    <t>Hand Phantom</t>
  </si>
  <si>
    <t>Wide Grip Hand</t>
  </si>
  <si>
    <t>Lab information</t>
  </si>
  <si>
    <t xml:space="preserve"> (To be added by test labs)</t>
  </si>
  <si>
    <t>Name</t>
  </si>
  <si>
    <t>Element Materials Technology</t>
  </si>
  <si>
    <t>Location</t>
  </si>
  <si>
    <t>San Jose, CA</t>
  </si>
  <si>
    <t>ISO 17025 accredited lab</t>
  </si>
  <si>
    <t>Yes</t>
  </si>
  <si>
    <t xml:space="preserve">Test Methodology: </t>
  </si>
  <si>
    <t>Anechoic Chamber</t>
  </si>
  <si>
    <t>gNodeB Emulator</t>
  </si>
  <si>
    <t>Anritsu MT8000A Radio Communication Test Station</t>
  </si>
  <si>
    <t>Test system TRP expanded MU (optional)</t>
  </si>
  <si>
    <t>&lt; &gt;</t>
  </si>
  <si>
    <t>Test system TRS expanded MU (optional)</t>
  </si>
  <si>
    <r>
      <rPr>
        <b/>
        <sz val="11"/>
        <color theme="1"/>
        <rFont val="Calibri"/>
        <family val="2"/>
        <scheme val="minor"/>
      </rPr>
      <t>Note 1:</t>
    </r>
    <r>
      <rPr>
        <sz val="11"/>
        <color theme="1"/>
        <rFont val="Calibri"/>
        <family val="2"/>
        <scheme val="minor"/>
      </rPr>
      <t xml:space="preserve"> Encourage test lab to provide MU value of test system</t>
    </r>
  </si>
  <si>
    <t xml:space="preserve">LAD1      IMEI: xxx      </t>
  </si>
  <si>
    <t>Refer to 3GPP TR 38.834</t>
  </si>
  <si>
    <t>Operating Band</t>
  </si>
  <si>
    <t>Channel</t>
  </si>
  <si>
    <t>TRP (dBm)</t>
  </si>
  <si>
    <t>TRP_average (dBm)</t>
  </si>
  <si>
    <t>TRS (dBm)</t>
  </si>
  <si>
    <t>TRS_average (dBm)</t>
  </si>
  <si>
    <t>HL</t>
    <phoneticPr fontId="0" type="noConversion"/>
  </si>
  <si>
    <t>HR</t>
    <phoneticPr fontId="0" type="noConversion"/>
  </si>
  <si>
    <t>n41 100MHz</t>
  </si>
  <si>
    <t>Low</t>
  </si>
  <si>
    <t>Mid</t>
  </si>
  <si>
    <t>High</t>
  </si>
  <si>
    <t>n78 100MHz</t>
  </si>
  <si>
    <t xml:space="preserve">LAD2      IMEI: xxx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</si>
</sst>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.5"/>
      <color rgb="FF3333CC"/>
      <name val="Calibri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 Black"/>
      <family val="2"/>
    </font>
    <font>
      <sz val="12"/>
      <color theme="1"/>
      <name val="Arial Rounded MT Bold"/>
      <family val="2"/>
    </font>
    <font>
      <sz val="9"/>
      <color theme="1"/>
      <name val="Arial"/>
      <family val="2"/>
    </font>
    <font>
      <b/>
      <sz val="11"/>
      <color rgb="FFFF0000"/>
      <name val="Arial Unicode MS"/>
      <family val="2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" fillId="0" borderId="0"/>
  </cellStyleXfs>
  <cellXfs count="39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/>
    <xf numFmtId="0" fontId="0" fillId="2" borderId="0" xfId="0" applyFill="1"/>
    <xf numFmtId="0" fontId="1" fillId="0" borderId="0" xfId="0" applyFont="1"/>
    <xf numFmtId="0" fontId="1" fillId="2" borderId="0" xfId="0" applyFont="1" applyFill="1" applyAlignment="1">
      <alignment wrapText="1"/>
    </xf>
    <xf numFmtId="0" fontId="5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0" xfId="0" applyFill="1" applyAlignment="1">
      <alignment horizontal="left"/>
    </xf>
    <xf numFmtId="0" fontId="0" fillId="0" borderId="0" xfId="0" applyAlignment="1">
      <alignment vertical="center"/>
    </xf>
    <xf numFmtId="0" fontId="6" fillId="0" borderId="0" xfId="0" applyFont="1"/>
    <xf numFmtId="0" fontId="12" fillId="0" borderId="1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8" fillId="3" borderId="5" xfId="77" applyFont="1" applyFill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1" fillId="4" borderId="0" xfId="0" applyFont="1" applyFill="1" applyAlignment="1">
      <alignment wrapText="1"/>
    </xf>
    <xf numFmtId="164" fontId="0" fillId="0" borderId="0" xfId="0" applyNumberFormat="1"/>
    <xf numFmtId="0" fontId="0" fillId="0" borderId="0" xfId="0" applyAlignment="1">
      <alignment horizontal="center" vertical="center"/>
    </xf>
    <xf numFmtId="164" fontId="10" fillId="0" borderId="9" xfId="77" applyNumberFormat="1" applyFont="1" applyBorder="1" applyAlignment="1">
      <alignment horizontal="center" vertical="center" wrapText="1"/>
    </xf>
    <xf numFmtId="164" fontId="10" fillId="0" borderId="1" xfId="77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1" fillId="0" borderId="6" xfId="0" applyFont="1" applyBorder="1" applyAlignment="1">
      <alignment horizontal="left" wrapText="1"/>
    </xf>
    <xf numFmtId="0" fontId="11" fillId="0" borderId="7" xfId="0" applyFont="1" applyBorder="1" applyAlignment="1">
      <alignment horizontal="left" wrapText="1"/>
    </xf>
    <xf numFmtId="0" fontId="11" fillId="0" borderId="8" xfId="0" applyFont="1" applyBorder="1" applyAlignment="1">
      <alignment horizontal="left" wrapText="1"/>
    </xf>
    <xf numFmtId="0" fontId="13" fillId="0" borderId="6" xfId="0" applyFont="1" applyBorder="1" applyAlignment="1">
      <alignment horizontal="left" vertical="center"/>
    </xf>
    <xf numFmtId="0" fontId="13" fillId="0" borderId="7" xfId="0" applyFont="1" applyBorder="1" applyAlignment="1">
      <alignment horizontal="left" vertical="center"/>
    </xf>
    <xf numFmtId="0" fontId="13" fillId="0" borderId="8" xfId="0" applyFont="1" applyBorder="1" applyAlignment="1">
      <alignment horizontal="left" vertical="center"/>
    </xf>
    <xf numFmtId="164" fontId="10" fillId="0" borderId="9" xfId="77" applyNumberFormat="1" applyFont="1" applyBorder="1" applyAlignment="1">
      <alignment horizontal="center" vertical="center" wrapText="1"/>
    </xf>
    <xf numFmtId="164" fontId="10" fillId="0" borderId="1" xfId="77" applyNumberFormat="1" applyFont="1" applyBorder="1" applyAlignment="1">
      <alignment horizontal="center" vertical="center" wrapText="1"/>
    </xf>
    <xf numFmtId="0" fontId="8" fillId="3" borderId="3" xfId="77" applyFont="1" applyFill="1" applyBorder="1" applyAlignment="1">
      <alignment horizontal="center" vertical="center" wrapText="1"/>
    </xf>
    <xf numFmtId="0" fontId="8" fillId="3" borderId="5" xfId="77" applyFont="1" applyFill="1" applyBorder="1" applyAlignment="1">
      <alignment horizontal="center" vertical="center" wrapText="1"/>
    </xf>
    <xf numFmtId="0" fontId="8" fillId="3" borderId="3" xfId="77" applyFont="1" applyFill="1" applyBorder="1" applyAlignment="1">
      <alignment horizontal="center" vertical="top" wrapText="1"/>
    </xf>
    <xf numFmtId="0" fontId="8" fillId="3" borderId="2" xfId="77" applyFont="1" applyFill="1" applyBorder="1" applyAlignment="1">
      <alignment horizontal="center" vertical="center" wrapText="1"/>
    </xf>
    <xf numFmtId="0" fontId="8" fillId="3" borderId="4" xfId="77" applyFont="1" applyFill="1" applyBorder="1" applyAlignment="1">
      <alignment horizontal="center" vertical="center" wrapText="1"/>
    </xf>
    <xf numFmtId="0" fontId="9" fillId="0" borderId="9" xfId="77" applyFont="1" applyBorder="1" applyAlignment="1">
      <alignment horizontal="center" vertical="center" wrapText="1"/>
    </xf>
    <xf numFmtId="0" fontId="9" fillId="0" borderId="1" xfId="77" applyFont="1" applyBorder="1" applyAlignment="1">
      <alignment horizontal="center" vertical="center" wrapText="1"/>
    </xf>
    <xf numFmtId="0" fontId="8" fillId="3" borderId="10" xfId="77" applyFont="1" applyFill="1" applyBorder="1" applyAlignment="1">
      <alignment horizontal="center" vertical="center" wrapText="1"/>
    </xf>
    <xf numFmtId="0" fontId="8" fillId="3" borderId="11" xfId="77" applyFont="1" applyFill="1" applyBorder="1" applyAlignment="1">
      <alignment horizontal="center" vertical="center" wrapText="1"/>
    </xf>
  </cellXfs>
  <cellStyles count="78">
    <cellStyle name="Followed Hyperlink" xfId="68" builtinId="9" hidden="1"/>
    <cellStyle name="Followed Hyperlink" xfId="72" builtinId="9" hidden="1"/>
    <cellStyle name="Followed Hyperlink" xfId="76" builtinId="9" hidden="1"/>
    <cellStyle name="Followed Hyperlink" xfId="74" builtinId="9" hidden="1"/>
    <cellStyle name="Followed Hyperlink" xfId="70" builtinId="9" hidden="1"/>
    <cellStyle name="Followed Hyperlink" xfId="66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4" builtinId="9" hidden="1"/>
    <cellStyle name="Followed Hyperlink" xfId="62" builtinId="9" hidden="1"/>
    <cellStyle name="Followed Hyperlink" xfId="54" builtinId="9" hidden="1"/>
    <cellStyle name="Followed Hyperlink" xfId="46" builtinId="9" hidden="1"/>
    <cellStyle name="Followed Hyperlink" xfId="38" builtinId="9" hidden="1"/>
    <cellStyle name="Followed Hyperlink" xfId="30" builtinId="9" hidden="1"/>
    <cellStyle name="Followed Hyperlink" xfId="22" builtinId="9" hidden="1"/>
    <cellStyle name="Followed Hyperlink" xfId="10" builtinId="9" hidden="1"/>
    <cellStyle name="Followed Hyperlink" xfId="12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14" builtinId="9" hidden="1"/>
    <cellStyle name="Followed Hyperlink" xfId="6" builtinId="9" hidden="1"/>
    <cellStyle name="Followed Hyperlink" xfId="8" builtinId="9" hidden="1"/>
    <cellStyle name="Followed Hyperlink" xfId="4" builtinId="9" hidden="1"/>
    <cellStyle name="Followed Hyperlink" xfId="2" builtinId="9" hidden="1"/>
    <cellStyle name="Hyperlink" xfId="51" builtinId="8" hidden="1"/>
    <cellStyle name="Hyperlink" xfId="55" builtinId="8" hidden="1"/>
    <cellStyle name="Hyperlink" xfId="57" builtinId="8" hidden="1"/>
    <cellStyle name="Hyperlink" xfId="59" builtinId="8" hidden="1"/>
    <cellStyle name="Hyperlink" xfId="63" builtinId="8" hidden="1"/>
    <cellStyle name="Hyperlink" xfId="65" builtinId="8" hidden="1"/>
    <cellStyle name="Hyperlink" xfId="67" builtinId="8" hidden="1"/>
    <cellStyle name="Hyperlink" xfId="71" builtinId="8" hidden="1"/>
    <cellStyle name="Hyperlink" xfId="73" builtinId="8" hidden="1"/>
    <cellStyle name="Hyperlink" xfId="75" builtinId="8" hidden="1"/>
    <cellStyle name="Hyperlink" xfId="69" builtinId="8" hidden="1"/>
    <cellStyle name="Hyperlink" xfId="61" builtinId="8" hidden="1"/>
    <cellStyle name="Hyperlink" xfId="53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37" builtinId="8" hidden="1"/>
    <cellStyle name="Hyperlink" xfId="21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5" builtinId="8" hidden="1"/>
    <cellStyle name="Hyperlink" xfId="7" builtinId="8" hidden="1"/>
    <cellStyle name="Hyperlink" xfId="9" builtinId="8" hidden="1"/>
    <cellStyle name="Hyperlink" xfId="3" builtinId="8" hidden="1"/>
    <cellStyle name="Hyperlink" xfId="1" builtinId="8" hidden="1"/>
    <cellStyle name="Normal" xfId="0" builtinId="0"/>
    <cellStyle name="Normal_SEMC OTA Test requirements" xfId="77" xr:uid="{00000000-0005-0000-0000-00004D000000}"/>
  </cellStyles>
  <dxfs count="0"/>
  <tableStyles count="0" defaultTableStyle="TableStyleMedium2" defaultPivotStyle="PivotStyleLight16"/>
  <colors>
    <mruColors>
      <color rgb="FFFFFFB3"/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25</xdr:row>
          <xdr:rowOff>0</xdr:rowOff>
        </xdr:from>
        <xdr:to>
          <xdr:col>10</xdr:col>
          <xdr:colOff>361950</xdr:colOff>
          <xdr:row>27</xdr:row>
          <xdr:rowOff>171450</xdr:rowOff>
        </xdr:to>
        <xdr:sp macro="" textlink="">
          <xdr:nvSpPr>
            <xdr:cNvPr id="9246" name="Object 30" hidden="1">
              <a:extLst>
                <a:ext uri="{63B3BB69-23CF-44E3-9099-C40C66FF867C}">
                  <a14:compatExt spid="_x0000_s9246"/>
                </a:ext>
                <a:ext uri="{FF2B5EF4-FFF2-40B4-BE49-F238E27FC236}">
                  <a16:creationId xmlns:a16="http://schemas.microsoft.com/office/drawing/2014/main" id="{00000000-0008-0000-0200-00001E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28</xdr:row>
          <xdr:rowOff>180975</xdr:rowOff>
        </xdr:from>
        <xdr:to>
          <xdr:col>10</xdr:col>
          <xdr:colOff>361950</xdr:colOff>
          <xdr:row>31</xdr:row>
          <xdr:rowOff>114300</xdr:rowOff>
        </xdr:to>
        <xdr:sp macro="" textlink="">
          <xdr:nvSpPr>
            <xdr:cNvPr id="9247" name="Object 31" hidden="1">
              <a:extLst>
                <a:ext uri="{63B3BB69-23CF-44E3-9099-C40C66FF867C}">
                  <a14:compatExt spid="_x0000_s9247"/>
                </a:ext>
                <a:ext uri="{FF2B5EF4-FFF2-40B4-BE49-F238E27FC236}">
                  <a16:creationId xmlns:a16="http://schemas.microsoft.com/office/drawing/2014/main" id="{00000000-0008-0000-0200-00001F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workbookViewId="0"/>
  </sheetViews>
  <sheetFormatPr defaultColWidth="8.7109375" defaultRowHeight="15"/>
  <cols>
    <col min="1" max="1" width="44.28515625" customWidth="1"/>
    <col min="2" max="2" width="62.7109375" customWidth="1"/>
  </cols>
  <sheetData>
    <row r="1" spans="1:2" ht="30">
      <c r="A1" s="15" t="s">
        <v>0</v>
      </c>
    </row>
    <row r="3" spans="1:2">
      <c r="A3" s="4" t="s">
        <v>1</v>
      </c>
      <c r="B3" t="s">
        <v>2</v>
      </c>
    </row>
    <row r="4" spans="1:2">
      <c r="A4" s="4" t="s">
        <v>3</v>
      </c>
      <c r="B4" t="s">
        <v>4</v>
      </c>
    </row>
    <row r="5" spans="1:2">
      <c r="A5" s="4" t="s">
        <v>5</v>
      </c>
      <c r="B5" t="s">
        <v>6</v>
      </c>
    </row>
    <row r="6" spans="1:2">
      <c r="A6" s="4" t="s">
        <v>7</v>
      </c>
      <c r="B6" t="s">
        <v>8</v>
      </c>
    </row>
    <row r="7" spans="1:2">
      <c r="A7" s="4" t="s">
        <v>9</v>
      </c>
      <c r="B7" t="s">
        <v>10</v>
      </c>
    </row>
    <row r="8" spans="1:2">
      <c r="A8" s="4"/>
    </row>
    <row r="9" spans="1:2" ht="30">
      <c r="A9" s="4" t="s">
        <v>11</v>
      </c>
      <c r="B9" s="1" t="s">
        <v>12</v>
      </c>
    </row>
    <row r="11" spans="1:2">
      <c r="B11" s="4"/>
    </row>
  </sheetData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D28"/>
  <sheetViews>
    <sheetView workbookViewId="0"/>
  </sheetViews>
  <sheetFormatPr defaultColWidth="8.7109375" defaultRowHeight="15"/>
  <cols>
    <col min="1" max="1" width="40.42578125" customWidth="1"/>
    <col min="2" max="2" width="68.28515625" customWidth="1"/>
    <col min="3" max="3" width="20.28515625" bestFit="1" customWidth="1"/>
    <col min="4" max="4" width="10.28515625" bestFit="1" customWidth="1"/>
    <col min="5" max="5" width="12.7109375" bestFit="1" customWidth="1"/>
    <col min="7" max="7" width="20.7109375" customWidth="1"/>
    <col min="8" max="8" width="10.28515625" bestFit="1" customWidth="1"/>
    <col min="9" max="9" width="17.140625" customWidth="1"/>
    <col min="10" max="10" width="10.7109375" bestFit="1" customWidth="1"/>
  </cols>
  <sheetData>
    <row r="1" spans="1:2">
      <c r="A1" s="2" t="s">
        <v>13</v>
      </c>
      <c r="B1" s="3"/>
    </row>
    <row r="2" spans="1:2">
      <c r="A2" s="1" t="s">
        <v>14</v>
      </c>
      <c r="B2" s="7" t="s">
        <v>15</v>
      </c>
    </row>
    <row r="3" spans="1:2">
      <c r="A3" s="1" t="s">
        <v>16</v>
      </c>
      <c r="B3" s="8" t="s">
        <v>17</v>
      </c>
    </row>
    <row r="4" spans="1:2">
      <c r="A4" s="1" t="s">
        <v>18</v>
      </c>
      <c r="B4" s="8" t="s">
        <v>19</v>
      </c>
    </row>
    <row r="5" spans="1:2">
      <c r="A5" s="5" t="s">
        <v>20</v>
      </c>
      <c r="B5" s="9"/>
    </row>
    <row r="6" spans="1:2">
      <c r="A6" s="1" t="s">
        <v>21</v>
      </c>
      <c r="B6" s="1" t="s">
        <v>22</v>
      </c>
    </row>
    <row r="7" spans="1:2">
      <c r="A7" s="1" t="s">
        <v>23</v>
      </c>
      <c r="B7" s="7" t="s">
        <v>24</v>
      </c>
    </row>
    <row r="8" spans="1:2">
      <c r="A8" s="5" t="s">
        <v>25</v>
      </c>
      <c r="B8" s="9"/>
    </row>
    <row r="9" spans="1:2">
      <c r="A9" s="1" t="s">
        <v>26</v>
      </c>
      <c r="B9" s="7" t="s">
        <v>27</v>
      </c>
    </row>
    <row r="10" spans="1:2">
      <c r="A10" s="1" t="s">
        <v>28</v>
      </c>
      <c r="B10" s="7" t="s">
        <v>29</v>
      </c>
    </row>
    <row r="11" spans="1:2">
      <c r="A11" s="1" t="s">
        <v>30</v>
      </c>
      <c r="B11" s="7" t="s">
        <v>31</v>
      </c>
    </row>
    <row r="12" spans="1:2">
      <c r="A12" s="1" t="s">
        <v>32</v>
      </c>
      <c r="B12" s="7" t="s">
        <v>33</v>
      </c>
    </row>
    <row r="13" spans="1:2">
      <c r="A13" s="21" t="s">
        <v>34</v>
      </c>
      <c r="B13" s="7" t="s">
        <v>35</v>
      </c>
    </row>
    <row r="14" spans="1:2">
      <c r="A14" s="21"/>
      <c r="B14" s="7" t="s">
        <v>36</v>
      </c>
    </row>
    <row r="15" spans="1:2">
      <c r="A15" s="5" t="s">
        <v>37</v>
      </c>
      <c r="B15" s="9"/>
    </row>
    <row r="16" spans="1:2">
      <c r="A16" s="1" t="s">
        <v>38</v>
      </c>
      <c r="B16" t="s">
        <v>39</v>
      </c>
    </row>
    <row r="17" spans="1:4">
      <c r="A17" s="1" t="s">
        <v>40</v>
      </c>
      <c r="B17" t="s">
        <v>41</v>
      </c>
      <c r="C17" s="11"/>
    </row>
    <row r="18" spans="1:4">
      <c r="A18" s="5" t="s">
        <v>42</v>
      </c>
      <c r="B18" s="16" t="s">
        <v>43</v>
      </c>
      <c r="C18" s="11"/>
    </row>
    <row r="19" spans="1:4">
      <c r="A19" s="1" t="s">
        <v>44</v>
      </c>
      <c r="B19" t="s">
        <v>45</v>
      </c>
    </row>
    <row r="20" spans="1:4">
      <c r="A20" s="1" t="s">
        <v>46</v>
      </c>
      <c r="B20" t="s">
        <v>47</v>
      </c>
    </row>
    <row r="21" spans="1:4">
      <c r="A21" s="1" t="s">
        <v>48</v>
      </c>
      <c r="B21" s="7" t="s">
        <v>49</v>
      </c>
    </row>
    <row r="22" spans="1:4">
      <c r="A22" s="1" t="s">
        <v>50</v>
      </c>
      <c r="B22" s="7" t="s">
        <v>51</v>
      </c>
    </row>
    <row r="23" spans="1:4">
      <c r="A23" s="1" t="s">
        <v>52</v>
      </c>
      <c r="B23" t="s">
        <v>53</v>
      </c>
    </row>
    <row r="24" spans="1:4">
      <c r="A24" s="1" t="s">
        <v>54</v>
      </c>
      <c r="B24" t="s">
        <v>55</v>
      </c>
    </row>
    <row r="25" spans="1:4">
      <c r="A25" s="1" t="s">
        <v>56</v>
      </c>
      <c r="B25" t="s">
        <v>55</v>
      </c>
      <c r="C25" s="6" t="str">
        <f>IF(B25="Noise Limited","RS-EPRE [dBm / 15kHz]","SIR [dB]")</f>
        <v>SIR [dB]</v>
      </c>
      <c r="D25" s="6" t="str">
        <f>IF(B25="Noise Limited","[dBm / 15kHz]","[dB]")</f>
        <v>[dB]</v>
      </c>
    </row>
    <row r="26" spans="1:4">
      <c r="A26" s="10"/>
    </row>
    <row r="28" spans="1:4" ht="30">
      <c r="A28" s="1" t="s">
        <v>57</v>
      </c>
    </row>
  </sheetData>
  <mergeCells count="1">
    <mergeCell ref="A13:A14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S28"/>
  <sheetViews>
    <sheetView tabSelected="1" zoomScaleNormal="100" workbookViewId="0">
      <selection activeCell="Q22" sqref="Q22"/>
    </sheetView>
  </sheetViews>
  <sheetFormatPr defaultRowHeight="15"/>
  <cols>
    <col min="7" max="7" width="16" customWidth="1"/>
    <col min="13" max="13" width="16.85546875" customWidth="1"/>
    <col min="15" max="15" width="4.140625" customWidth="1"/>
    <col min="17" max="17" width="8" style="18" bestFit="1" customWidth="1"/>
    <col min="18" max="18" width="18.7109375" style="18" bestFit="1" customWidth="1"/>
    <col min="19" max="19" width="25.7109375" style="18" bestFit="1" customWidth="1"/>
  </cols>
  <sheetData>
    <row r="1" spans="2:13" ht="15.75" thickBot="1"/>
    <row r="2" spans="2:13" ht="16.5" thickBot="1">
      <c r="B2" s="22" t="s">
        <v>58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4"/>
    </row>
    <row r="3" spans="2:13" ht="15.75" thickBot="1">
      <c r="B3" s="25" t="s">
        <v>59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7"/>
    </row>
    <row r="4" spans="2:13" ht="15" customHeight="1">
      <c r="B4" s="33" t="s">
        <v>60</v>
      </c>
      <c r="C4" s="30" t="s">
        <v>61</v>
      </c>
      <c r="D4" s="30"/>
      <c r="E4" s="32" t="s">
        <v>62</v>
      </c>
      <c r="F4" s="32"/>
      <c r="G4" s="30" t="s">
        <v>63</v>
      </c>
      <c r="H4" s="18"/>
      <c r="I4" s="30" t="s">
        <v>61</v>
      </c>
      <c r="J4" s="30"/>
      <c r="K4" s="32" t="s">
        <v>64</v>
      </c>
      <c r="L4" s="32"/>
      <c r="M4" s="37" t="s">
        <v>65</v>
      </c>
    </row>
    <row r="5" spans="2:13" ht="15.75" thickBot="1">
      <c r="B5" s="34"/>
      <c r="C5" s="31"/>
      <c r="D5" s="31"/>
      <c r="E5" s="14" t="s">
        <v>66</v>
      </c>
      <c r="F5" s="14" t="s">
        <v>67</v>
      </c>
      <c r="G5" s="31"/>
      <c r="I5" s="31"/>
      <c r="J5" s="31"/>
      <c r="K5" s="14" t="s">
        <v>66</v>
      </c>
      <c r="L5" s="14" t="s">
        <v>67</v>
      </c>
      <c r="M5" s="38"/>
    </row>
    <row r="6" spans="2:13">
      <c r="B6" s="35" t="s">
        <v>68</v>
      </c>
      <c r="C6" s="13" t="s">
        <v>69</v>
      </c>
      <c r="D6" s="13">
        <v>509202</v>
      </c>
      <c r="E6" s="19">
        <v>14.151999999999999</v>
      </c>
      <c r="F6" s="19">
        <v>14.139200000000001</v>
      </c>
      <c r="G6" s="28">
        <f>IF(OR(E6="",F6="",E7="",F7="",E8="",F8=""),"",10*LOG((10^(E6/10)+10^(E7/10)+10^(E8/10)+10^(F6/10)+10^(F7/10)+10^(F8/10))/6))</f>
        <v>13.612928107775211</v>
      </c>
      <c r="H6" s="18"/>
      <c r="I6" s="13" t="s">
        <v>69</v>
      </c>
      <c r="J6" s="13">
        <v>509202</v>
      </c>
      <c r="K6" s="19">
        <v>-82.985299999999995</v>
      </c>
      <c r="L6" s="19">
        <v>-82.618300000000005</v>
      </c>
      <c r="M6" s="28">
        <f>IF(OR(K6="",L6="",K7="",L7="",K8="",L8=""),"",10*LOG(6/((1/10^(K6/10))+(1/10^(K7/10))+(1/10^(K8/10))+(1/10^(L6/10))+(1/10^(L7/10))+(1/10^(L8/10)))))</f>
        <v>-83.298436586235724</v>
      </c>
    </row>
    <row r="7" spans="2:13">
      <c r="B7" s="36"/>
      <c r="C7" s="12" t="s">
        <v>70</v>
      </c>
      <c r="D7" s="12">
        <v>518598</v>
      </c>
      <c r="E7" s="20">
        <v>13.9198</v>
      </c>
      <c r="F7" s="20">
        <v>13.8912</v>
      </c>
      <c r="G7" s="29"/>
      <c r="H7" s="18"/>
      <c r="I7" s="12" t="s">
        <v>70</v>
      </c>
      <c r="J7" s="12">
        <v>518598</v>
      </c>
      <c r="K7" s="20">
        <v>-83.740700000000004</v>
      </c>
      <c r="L7" s="20">
        <v>-83.548299999999998</v>
      </c>
      <c r="M7" s="29"/>
    </row>
    <row r="8" spans="2:13">
      <c r="B8" s="36"/>
      <c r="C8" s="12" t="s">
        <v>71</v>
      </c>
      <c r="D8" s="12">
        <v>528000</v>
      </c>
      <c r="E8" s="20">
        <v>12.5527</v>
      </c>
      <c r="F8" s="20">
        <v>12.7311</v>
      </c>
      <c r="G8" s="29"/>
      <c r="H8" s="18"/>
      <c r="I8" s="12" t="s">
        <v>71</v>
      </c>
      <c r="J8" s="12">
        <v>528000</v>
      </c>
      <c r="K8" s="20">
        <v>-83.443700000000007</v>
      </c>
      <c r="L8" s="20">
        <v>-83.359200000000001</v>
      </c>
      <c r="M8" s="29"/>
    </row>
    <row r="9" spans="2:13">
      <c r="B9" s="36" t="s">
        <v>72</v>
      </c>
      <c r="C9" s="12" t="s">
        <v>69</v>
      </c>
      <c r="D9" s="12">
        <v>623334</v>
      </c>
      <c r="E9" s="20">
        <v>14.1549</v>
      </c>
      <c r="F9" s="20">
        <v>14.463800000000001</v>
      </c>
      <c r="G9" s="28">
        <f>IF(OR(E9="",F9="",E10="",F10="",E11="",F11=""),"",10*LOG((10^(E9/10)+10^(E10/10)+10^(E11/10)+10^(F9/10)+10^(F10/10)+10^(F11/10))/6))</f>
        <v>13.929371590347701</v>
      </c>
      <c r="I9" s="12" t="s">
        <v>69</v>
      </c>
      <c r="J9" s="12">
        <v>623334</v>
      </c>
      <c r="K9" s="20">
        <v>-82.303299999999993</v>
      </c>
      <c r="L9" s="20">
        <v>-83.116600000000005</v>
      </c>
      <c r="M9" s="29">
        <f>IF(OR(K9="",L9="",K10="",L10="",K11="",L11=""),"",10*LOG(6/((1/10^(K9/10))+(1/10^(K10/10))+(1/10^(K11/10))+(1/10^(L9/10))+(1/10^(L10/10))+(1/10^(L11/10)))))</f>
        <v>-83.83941189348667</v>
      </c>
    </row>
    <row r="10" spans="2:13">
      <c r="B10" s="36"/>
      <c r="C10" s="12" t="s">
        <v>70</v>
      </c>
      <c r="D10" s="12">
        <v>636666</v>
      </c>
      <c r="E10" s="20">
        <v>14.132</v>
      </c>
      <c r="F10" s="20">
        <v>13.6051</v>
      </c>
      <c r="G10" s="29"/>
      <c r="I10" s="12" t="s">
        <v>70</v>
      </c>
      <c r="J10" s="12">
        <v>636666</v>
      </c>
      <c r="K10" s="20">
        <v>-84.326300000000003</v>
      </c>
      <c r="L10" s="20">
        <v>-84.607399999999998</v>
      </c>
      <c r="M10" s="29"/>
    </row>
    <row r="11" spans="2:13">
      <c r="B11" s="36"/>
      <c r="C11" s="12" t="s">
        <v>71</v>
      </c>
      <c r="D11" s="12">
        <v>650000</v>
      </c>
      <c r="E11" s="20">
        <v>13.520799999999999</v>
      </c>
      <c r="F11" s="20">
        <v>13.6129</v>
      </c>
      <c r="G11" s="29"/>
      <c r="I11" s="12" t="s">
        <v>71</v>
      </c>
      <c r="J11" s="12">
        <v>650000</v>
      </c>
      <c r="K11" s="20">
        <v>-83.516000000000005</v>
      </c>
      <c r="L11" s="20">
        <v>-84.670599999999993</v>
      </c>
      <c r="M11" s="29"/>
    </row>
    <row r="13" spans="2:13" ht="15.75" thickBot="1"/>
    <row r="14" spans="2:13" ht="16.5" thickBot="1">
      <c r="B14" s="22" t="s">
        <v>73</v>
      </c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4"/>
    </row>
    <row r="15" spans="2:13" ht="15.75" thickBot="1">
      <c r="B15" s="25" t="s">
        <v>59</v>
      </c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7"/>
    </row>
    <row r="16" spans="2:13">
      <c r="B16" s="33" t="s">
        <v>60</v>
      </c>
      <c r="C16" s="30" t="s">
        <v>61</v>
      </c>
      <c r="D16" s="30"/>
      <c r="E16" s="32" t="s">
        <v>62</v>
      </c>
      <c r="F16" s="32"/>
      <c r="G16" s="30" t="s">
        <v>63</v>
      </c>
      <c r="I16" s="30" t="s">
        <v>61</v>
      </c>
      <c r="J16" s="30"/>
      <c r="K16" s="32" t="s">
        <v>64</v>
      </c>
      <c r="L16" s="32"/>
      <c r="M16" s="30" t="s">
        <v>65</v>
      </c>
    </row>
    <row r="17" spans="2:16" ht="15.75" thickBot="1">
      <c r="B17" s="34"/>
      <c r="C17" s="31"/>
      <c r="D17" s="31"/>
      <c r="E17" s="14" t="s">
        <v>66</v>
      </c>
      <c r="F17" s="14" t="s">
        <v>67</v>
      </c>
      <c r="G17" s="31"/>
      <c r="I17" s="31"/>
      <c r="J17" s="31"/>
      <c r="K17" s="14" t="s">
        <v>66</v>
      </c>
      <c r="L17" s="14" t="s">
        <v>67</v>
      </c>
      <c r="M17" s="31"/>
    </row>
    <row r="18" spans="2:16">
      <c r="B18" s="35" t="s">
        <v>68</v>
      </c>
      <c r="C18" s="13" t="s">
        <v>69</v>
      </c>
      <c r="D18" s="13">
        <v>509202</v>
      </c>
      <c r="E18" s="19">
        <v>14.0273</v>
      </c>
      <c r="F18" s="19">
        <v>13.6715</v>
      </c>
      <c r="G18" s="28">
        <f>IF(OR(E18="",F18="",E19="",F19="",E20="",F20=""),"",10*LOG((10^(E18/10)+10^(E19/10)+10^(E20/10)+10^(F18/10)+10^(F19/10)+10^(F20/10))/6))</f>
        <v>14.765542699701546</v>
      </c>
      <c r="H18" s="18"/>
      <c r="I18" s="13" t="s">
        <v>69</v>
      </c>
      <c r="J18" s="13">
        <v>509202</v>
      </c>
      <c r="K18" s="19">
        <v>-84.353399999999993</v>
      </c>
      <c r="L18" s="19">
        <v>-84.310500000000005</v>
      </c>
      <c r="M18" s="28">
        <f>IF(OR(K18="",L18="",K19="",L19="",K20="",L20=""),"",10*LOG(6/((1/10^(K18/10))+(1/10^(K19/10))+(1/10^(K20/10))+(1/10^(L18/10))+(1/10^(L19/10))+(1/10^(L20/10)))))</f>
        <v>-85.107153786418422</v>
      </c>
    </row>
    <row r="19" spans="2:16">
      <c r="B19" s="36"/>
      <c r="C19" s="12" t="s">
        <v>70</v>
      </c>
      <c r="D19" s="12">
        <v>518598</v>
      </c>
      <c r="E19" s="20">
        <v>15.397500000000001</v>
      </c>
      <c r="F19" s="20">
        <v>15.1501</v>
      </c>
      <c r="G19" s="29"/>
      <c r="H19" s="18"/>
      <c r="I19" s="12" t="s">
        <v>70</v>
      </c>
      <c r="J19" s="12">
        <v>518598</v>
      </c>
      <c r="K19" s="20">
        <v>-85.468999999999994</v>
      </c>
      <c r="L19" s="20">
        <v>-85.398200000000003</v>
      </c>
      <c r="M19" s="29"/>
    </row>
    <row r="20" spans="2:16">
      <c r="B20" s="36"/>
      <c r="C20" s="12" t="s">
        <v>71</v>
      </c>
      <c r="D20" s="12">
        <v>528000</v>
      </c>
      <c r="E20" s="20">
        <v>15.126799999999999</v>
      </c>
      <c r="F20" s="20">
        <v>14.948600000000001</v>
      </c>
      <c r="G20" s="29"/>
      <c r="H20" s="18"/>
      <c r="I20" s="12" t="s">
        <v>71</v>
      </c>
      <c r="J20" s="12">
        <v>528000</v>
      </c>
      <c r="K20" s="20">
        <v>-85.5929</v>
      </c>
      <c r="L20" s="20">
        <v>-85.328900000000004</v>
      </c>
      <c r="M20" s="29"/>
    </row>
    <row r="21" spans="2:16" ht="15" customHeight="1">
      <c r="B21" s="36" t="s">
        <v>72</v>
      </c>
      <c r="C21" s="12" t="s">
        <v>69</v>
      </c>
      <c r="D21" s="12">
        <v>623334</v>
      </c>
      <c r="E21" s="20">
        <v>13.074</v>
      </c>
      <c r="F21" s="20">
        <v>12.2042</v>
      </c>
      <c r="G21" s="28">
        <f>IF(OR(E21="",F21="",E22="",F22="",E23="",F23=""),"",10*LOG((10^(E21/10)+10^(E22/10)+10^(E23/10)+10^(F21/10)+10^(F22/10)+10^(F23/10))/6))</f>
        <v>13.728148797869951</v>
      </c>
      <c r="I21" s="12" t="s">
        <v>69</v>
      </c>
      <c r="J21" s="12">
        <v>623334</v>
      </c>
      <c r="K21" s="20">
        <v>-85.007000000000005</v>
      </c>
      <c r="L21" s="20">
        <v>-85.160899999999998</v>
      </c>
      <c r="M21" s="29">
        <f>IF(OR(K21="",L21="",K22="",L22="",K23="",L23=""),"",10*LOG(6/((1/10^(K21/10))+(1/10^(K22/10))+(1/10^(K23/10))+(1/10^(L21/10))+(1/10^(L22/10))+(1/10^(L23/10)))))</f>
        <v>-85.175908183725269</v>
      </c>
      <c r="N21" s="18"/>
    </row>
    <row r="22" spans="2:16">
      <c r="B22" s="36"/>
      <c r="C22" s="12" t="s">
        <v>70</v>
      </c>
      <c r="D22" s="12">
        <v>636666</v>
      </c>
      <c r="E22" s="20">
        <v>15.053800000000001</v>
      </c>
      <c r="F22" s="20">
        <v>13.802</v>
      </c>
      <c r="G22" s="29"/>
      <c r="I22" s="12" t="s">
        <v>70</v>
      </c>
      <c r="J22" s="12">
        <v>636666</v>
      </c>
      <c r="K22" s="20">
        <v>-85.806899999999999</v>
      </c>
      <c r="L22" s="20">
        <v>-85.966200000000001</v>
      </c>
      <c r="M22" s="29"/>
      <c r="N22" s="18"/>
    </row>
    <row r="23" spans="2:16">
      <c r="B23" s="36"/>
      <c r="C23" s="12" t="s">
        <v>71</v>
      </c>
      <c r="D23" s="12">
        <v>650000</v>
      </c>
      <c r="E23" s="20">
        <v>14.4756</v>
      </c>
      <c r="F23" s="20">
        <v>13.1426</v>
      </c>
      <c r="G23" s="29"/>
      <c r="I23" s="12" t="s">
        <v>71</v>
      </c>
      <c r="J23" s="12">
        <v>650000</v>
      </c>
      <c r="K23" s="20">
        <v>-84.351500000000001</v>
      </c>
      <c r="L23" s="20">
        <v>-84.513499999999993</v>
      </c>
      <c r="M23" s="29"/>
      <c r="N23" s="18"/>
    </row>
    <row r="28" spans="2:16">
      <c r="P28" s="17"/>
    </row>
  </sheetData>
  <mergeCells count="30">
    <mergeCell ref="B2:M2"/>
    <mergeCell ref="B21:B23"/>
    <mergeCell ref="B18:B20"/>
    <mergeCell ref="B15:M15"/>
    <mergeCell ref="B16:B17"/>
    <mergeCell ref="C16:D17"/>
    <mergeCell ref="E16:F16"/>
    <mergeCell ref="G16:G17"/>
    <mergeCell ref="I16:J17"/>
    <mergeCell ref="K16:L16"/>
    <mergeCell ref="M16:M17"/>
    <mergeCell ref="G18:G20"/>
    <mergeCell ref="M18:M20"/>
    <mergeCell ref="G21:G23"/>
    <mergeCell ref="M21:M23"/>
    <mergeCell ref="B3:M3"/>
    <mergeCell ref="B14:M14"/>
    <mergeCell ref="G6:G8"/>
    <mergeCell ref="G4:G5"/>
    <mergeCell ref="I4:J5"/>
    <mergeCell ref="K4:L4"/>
    <mergeCell ref="M4:M5"/>
    <mergeCell ref="M6:M8"/>
    <mergeCell ref="B4:B5"/>
    <mergeCell ref="C4:D5"/>
    <mergeCell ref="E4:F4"/>
    <mergeCell ref="B6:B8"/>
    <mergeCell ref="B9:B11"/>
    <mergeCell ref="G9:G11"/>
    <mergeCell ref="M9:M11"/>
  </mergeCells>
  <pageMargins left="0.7" right="0.7" top="0.75" bottom="0.75" header="0.3" footer="0.3"/>
  <pageSetup paperSize="9" orientation="portrait" horizontalDpi="4294967294" r:id="rId1"/>
  <drawing r:id="rId2"/>
  <legacyDrawing r:id="rId3"/>
  <oleObjects>
    <mc:AlternateContent xmlns:mc="http://schemas.openxmlformats.org/markup-compatibility/2006">
      <mc:Choice Requires="x14">
        <oleObject progId="Equation.DSMT4" shapeId="9246" r:id="rId4">
          <objectPr defaultSize="0" autoPict="0" r:id="rId5">
            <anchor moveWithCells="1">
              <from>
                <xdr:col>2</xdr:col>
                <xdr:colOff>0</xdr:colOff>
                <xdr:row>25</xdr:row>
                <xdr:rowOff>0</xdr:rowOff>
              </from>
              <to>
                <xdr:col>10</xdr:col>
                <xdr:colOff>361950</xdr:colOff>
                <xdr:row>27</xdr:row>
                <xdr:rowOff>171450</xdr:rowOff>
              </to>
            </anchor>
          </objectPr>
        </oleObject>
      </mc:Choice>
      <mc:Fallback>
        <oleObject progId="Equation.DSMT4" shapeId="9246" r:id="rId4"/>
      </mc:Fallback>
    </mc:AlternateContent>
    <mc:AlternateContent xmlns:mc="http://schemas.openxmlformats.org/markup-compatibility/2006">
      <mc:Choice Requires="x14">
        <oleObject progId="Equation.DSMT4" shapeId="9247" r:id="rId6">
          <objectPr defaultSize="0" autoPict="0" r:id="rId7">
            <anchor moveWithCells="1">
              <from>
                <xdr:col>2</xdr:col>
                <xdr:colOff>0</xdr:colOff>
                <xdr:row>28</xdr:row>
                <xdr:rowOff>180975</xdr:rowOff>
              </from>
              <to>
                <xdr:col>10</xdr:col>
                <xdr:colOff>361950</xdr:colOff>
                <xdr:row>31</xdr:row>
                <xdr:rowOff>114300</xdr:rowOff>
              </to>
            </anchor>
          </objectPr>
        </oleObject>
      </mc:Choice>
      <mc:Fallback>
        <oleObject progId="Equation.DSMT4" shapeId="9247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General Info</vt:lpstr>
      <vt:lpstr>LAD measurement results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3GPP TRP TRS</dc:title>
  <dc:subject/>
  <dc:creator>ruixin</dc:creator>
  <cp:keywords>lab alignment</cp:keywords>
  <dc:description/>
  <cp:lastModifiedBy>Nik Bankov</cp:lastModifiedBy>
  <cp:revision/>
  <dcterms:created xsi:type="dcterms:W3CDTF">2014-04-03T16:46:49Z</dcterms:created>
  <dcterms:modified xsi:type="dcterms:W3CDTF">2022-08-04T18:42:42Z</dcterms:modified>
  <cp:category/>
  <cp:contentStatus/>
</cp:coreProperties>
</file>